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/>
  <xr:revisionPtr revIDLastSave="0" documentId="13_ncr:1_{6A776AB8-FFE2-4845-8FD7-E5251EE1A743}" xr6:coauthVersionLast="47" xr6:coauthVersionMax="47" xr10:uidLastSave="{00000000-0000-0000-0000-000000000000}"/>
  <bookViews>
    <workbookView xWindow="23130" yWindow="1275" windowWidth="15480" windowHeight="6780" activeTab="1" xr2:uid="{00000000-000D-0000-FFFF-FFFF00000000}"/>
  </bookViews>
  <sheets>
    <sheet name="Formatting" sheetId="1" r:id="rId1"/>
    <sheet name="Styles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E16" i="1"/>
  <c r="F16" i="1"/>
  <c r="H16" i="1"/>
  <c r="E9" i="1"/>
  <c r="F9" i="1"/>
  <c r="H9" i="1"/>
  <c r="H10" i="1"/>
  <c r="H11" i="1"/>
  <c r="H12" i="1"/>
  <c r="C13" i="1"/>
  <c r="D13" i="1"/>
  <c r="E13" i="1"/>
  <c r="F13" i="1"/>
  <c r="H13" i="1"/>
  <c r="H14" i="1"/>
  <c r="C15" i="1"/>
  <c r="D15" i="1"/>
  <c r="E15" i="1"/>
  <c r="F15" i="1"/>
  <c r="H15" i="1"/>
  <c r="C17" i="1"/>
  <c r="D17" i="1"/>
  <c r="E17" i="1"/>
  <c r="F17" i="1"/>
  <c r="B17" i="1"/>
  <c r="H17" i="1"/>
  <c r="B17" i="4"/>
  <c r="C17" i="4"/>
  <c r="D17" i="4"/>
  <c r="E17" i="4"/>
  <c r="F17" i="4"/>
  <c r="G17" i="4"/>
  <c r="G16" i="4"/>
  <c r="G15" i="4"/>
  <c r="G14" i="4"/>
  <c r="G13" i="4"/>
  <c r="G12" i="4"/>
  <c r="G11" i="4"/>
  <c r="G10" i="4"/>
  <c r="G9" i="4"/>
</calcChain>
</file>

<file path=xl/sharedStrings.xml><?xml version="1.0" encoding="utf-8"?>
<sst xmlns="http://schemas.openxmlformats.org/spreadsheetml/2006/main" count="45" uniqueCount="24">
  <si>
    <t>Expense</t>
  </si>
  <si>
    <t>Rent</t>
  </si>
  <si>
    <t>Legal</t>
  </si>
  <si>
    <t>Year1</t>
  </si>
  <si>
    <t>Year2</t>
  </si>
  <si>
    <t>Year3</t>
  </si>
  <si>
    <t>Year4</t>
  </si>
  <si>
    <t>Year5</t>
  </si>
  <si>
    <t>Equipment</t>
  </si>
  <si>
    <t>Supplies</t>
  </si>
  <si>
    <t>Advertising</t>
  </si>
  <si>
    <t>Payroll</t>
  </si>
  <si>
    <t>Miscellaneous</t>
  </si>
  <si>
    <t>Remodeling</t>
  </si>
  <si>
    <t>Sample Café Opening Budget</t>
  </si>
  <si>
    <t>Notes</t>
  </si>
  <si>
    <t>Total</t>
  </si>
  <si>
    <t>Rent agreement has escalator in year 4</t>
  </si>
  <si>
    <t>Most of the expense in year 1</t>
  </si>
  <si>
    <t>Will rise proportionally with sales</t>
  </si>
  <si>
    <t>Intermittent campaigns after initial splash</t>
  </si>
  <si>
    <t>Hiring part time workers and giving more hours as necessary</t>
  </si>
  <si>
    <t>Years 1-5</t>
  </si>
  <si>
    <t>Inc.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</si>
</sst>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&quot;$&quot;#,##0"/>
    <numFmt numFmtId="169" formatCode="[$-F800]dddd\,\ mmmm\ dd\,\ yyyy"/>
  </numFmts>
  <fonts count="5" x14ac:knownFonts="1">
    <font>
      <sz val="11"/>
      <color theme="1"/>
      <name val="Rockwell"/>
      <family val="2"/>
      <scheme val="minor"/>
    </font>
    <font>
      <sz val="11"/>
      <color theme="1"/>
      <name val="Rockwell"/>
      <family val="2"/>
      <scheme val="minor"/>
    </font>
    <font>
      <b/>
      <sz val="11"/>
      <color theme="3"/>
      <name val="Rockwell"/>
      <family val="2"/>
      <scheme val="minor"/>
    </font>
    <font>
      <b/>
      <sz val="11"/>
      <color theme="1"/>
      <name val="Rockwell"/>
      <family val="2"/>
      <scheme val="minor"/>
    </font>
    <font>
      <b/>
      <sz val="24"/>
      <color theme="1"/>
      <name val="Rockwel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/>
    <xf numFmtId="168" fontId="0" fillId="0" borderId="0" xfId="0" applyNumberFormat="1" applyBorder="1"/>
    <xf numFmtId="9" fontId="0" fillId="0" borderId="0" xfId="1" applyFont="1" applyBorder="1"/>
    <xf numFmtId="0" fontId="0" fillId="0" borderId="0" xfId="0" applyAlignment="1">
      <alignment vertical="top"/>
    </xf>
    <xf numFmtId="168" fontId="0" fillId="0" borderId="0" xfId="0" applyNumberFormat="1" applyAlignment="1">
      <alignment vertical="top"/>
    </xf>
    <xf numFmtId="9" fontId="0" fillId="0" borderId="0" xfId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/>
    </xf>
    <xf numFmtId="168" fontId="0" fillId="0" borderId="0" xfId="0" applyNumberFormat="1" applyBorder="1" applyAlignment="1">
      <alignment vertical="top"/>
    </xf>
    <xf numFmtId="9" fontId="0" fillId="0" borderId="0" xfId="1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2" xfId="0" applyBorder="1" applyAlignment="1">
      <alignment vertical="top"/>
    </xf>
    <xf numFmtId="168" fontId="0" fillId="0" borderId="2" xfId="0" applyNumberFormat="1" applyBorder="1" applyAlignment="1">
      <alignment vertical="top"/>
    </xf>
    <xf numFmtId="9" fontId="0" fillId="0" borderId="2" xfId="1" applyFont="1" applyBorder="1" applyAlignment="1">
      <alignment vertical="top"/>
    </xf>
    <xf numFmtId="0" fontId="0" fillId="0" borderId="2" xfId="0" applyBorder="1" applyAlignment="1">
      <alignment vertical="top" wrapText="1"/>
    </xf>
    <xf numFmtId="169" fontId="0" fillId="0" borderId="0" xfId="0" applyNumberFormat="1"/>
    <xf numFmtId="0" fontId="2" fillId="0" borderId="0" xfId="2"/>
  </cellXfs>
  <cellStyles count="3">
    <cellStyle name="Heading 4" xfId="2" builtinId="19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426060</xdr:colOff>
      <xdr:row>4</xdr:row>
      <xdr:rowOff>2292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426060</xdr:colOff>
      <xdr:row>4</xdr:row>
      <xdr:rowOff>2292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7"/>
  <sheetViews>
    <sheetView workbookViewId="0">
      <selection activeCell="I3" sqref="I3"/>
    </sheetView>
  </sheetViews>
  <sheetFormatPr defaultRowHeight="14.25" x14ac:dyDescent="0.2"/>
  <cols>
    <col min="1" max="1" width="13.75" customWidth="1"/>
    <col min="2" max="7" width="9.875" customWidth="1"/>
    <col min="8" max="8" width="11" customWidth="1"/>
    <col min="9" max="9" width="30.25" customWidth="1"/>
  </cols>
  <sheetData>
    <row r="3" spans="1:9" x14ac:dyDescent="0.2">
      <c r="I3" s="18">
        <v>44515</v>
      </c>
    </row>
    <row r="5" spans="1:9" ht="31.5" x14ac:dyDescent="0.5">
      <c r="A5" s="1" t="s">
        <v>14</v>
      </c>
      <c r="B5" s="1"/>
      <c r="C5" s="1"/>
      <c r="D5" s="1"/>
      <c r="E5" s="1"/>
      <c r="F5" s="1"/>
      <c r="G5" s="1"/>
      <c r="H5" s="1"/>
      <c r="I5" s="1"/>
    </row>
    <row r="6" spans="1:9" ht="31.5" x14ac:dyDescent="0.5">
      <c r="A6" s="1" t="s">
        <v>22</v>
      </c>
      <c r="B6" s="1"/>
      <c r="C6" s="1"/>
      <c r="D6" s="1"/>
      <c r="E6" s="1"/>
      <c r="F6" s="1"/>
      <c r="G6" s="1"/>
      <c r="H6" s="1"/>
      <c r="I6" s="1"/>
    </row>
    <row r="8" spans="1:9" ht="15.75" thickBot="1" x14ac:dyDescent="0.3">
      <c r="A8" s="2" t="s">
        <v>0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23</v>
      </c>
      <c r="H8" s="2" t="s">
        <v>16</v>
      </c>
      <c r="I8" s="2" t="s">
        <v>15</v>
      </c>
    </row>
    <row r="9" spans="1:9" ht="28.5" x14ac:dyDescent="0.2">
      <c r="A9" s="6" t="s">
        <v>1</v>
      </c>
      <c r="B9" s="7">
        <v>24000</v>
      </c>
      <c r="C9" s="7">
        <v>24000</v>
      </c>
      <c r="D9" s="7">
        <v>24000</v>
      </c>
      <c r="E9" s="7">
        <f>D9*$G$9</f>
        <v>25200</v>
      </c>
      <c r="F9" s="7">
        <f>E9</f>
        <v>25200</v>
      </c>
      <c r="G9" s="8">
        <v>1.05</v>
      </c>
      <c r="H9" s="7">
        <f t="shared" ref="H9:H17" si="0">SUM(B9:F9)</f>
        <v>122400</v>
      </c>
      <c r="I9" s="9" t="s">
        <v>17</v>
      </c>
    </row>
    <row r="10" spans="1:9" x14ac:dyDescent="0.2">
      <c r="A10" s="6" t="s">
        <v>13</v>
      </c>
      <c r="B10" s="7">
        <v>12000</v>
      </c>
      <c r="C10" s="7">
        <v>2000</v>
      </c>
      <c r="D10" s="7">
        <v>2000</v>
      </c>
      <c r="E10" s="7">
        <v>2000</v>
      </c>
      <c r="F10" s="7">
        <v>2000</v>
      </c>
      <c r="G10" s="8"/>
      <c r="H10" s="7">
        <f t="shared" si="0"/>
        <v>20000</v>
      </c>
      <c r="I10" s="9" t="s">
        <v>18</v>
      </c>
    </row>
    <row r="11" spans="1:9" x14ac:dyDescent="0.2">
      <c r="A11" s="6" t="s">
        <v>2</v>
      </c>
      <c r="B11" s="7">
        <v>5000</v>
      </c>
      <c r="C11" s="7">
        <v>500</v>
      </c>
      <c r="D11" s="7">
        <v>500</v>
      </c>
      <c r="E11" s="7">
        <v>500</v>
      </c>
      <c r="F11" s="7">
        <v>500</v>
      </c>
      <c r="G11" s="8"/>
      <c r="H11" s="7">
        <f t="shared" si="0"/>
        <v>7000</v>
      </c>
      <c r="I11" s="9" t="s">
        <v>18</v>
      </c>
    </row>
    <row r="12" spans="1:9" x14ac:dyDescent="0.2">
      <c r="A12" s="6" t="s">
        <v>8</v>
      </c>
      <c r="B12" s="7">
        <v>9000</v>
      </c>
      <c r="C12" s="7">
        <v>1000</v>
      </c>
      <c r="D12" s="7">
        <v>1000</v>
      </c>
      <c r="E12" s="7">
        <v>2000</v>
      </c>
      <c r="F12" s="7">
        <v>1000</v>
      </c>
      <c r="G12" s="8"/>
      <c r="H12" s="7">
        <f t="shared" si="0"/>
        <v>14000</v>
      </c>
      <c r="I12" s="9" t="s">
        <v>18</v>
      </c>
    </row>
    <row r="13" spans="1:9" ht="28.5" x14ac:dyDescent="0.2">
      <c r="A13" s="6" t="s">
        <v>9</v>
      </c>
      <c r="B13" s="7">
        <v>12000</v>
      </c>
      <c r="C13" s="7">
        <f t="shared" ref="C13:F13" si="1">B13*$G$13</f>
        <v>13200.000000000002</v>
      </c>
      <c r="D13" s="7">
        <f t="shared" si="1"/>
        <v>14520.000000000004</v>
      </c>
      <c r="E13" s="7">
        <f t="shared" si="1"/>
        <v>15972.000000000005</v>
      </c>
      <c r="F13" s="7">
        <f t="shared" si="1"/>
        <v>17569.200000000008</v>
      </c>
      <c r="G13" s="8">
        <v>1.1000000000000001</v>
      </c>
      <c r="H13" s="7">
        <f t="shared" si="0"/>
        <v>73261.200000000012</v>
      </c>
      <c r="I13" s="9" t="s">
        <v>19</v>
      </c>
    </row>
    <row r="14" spans="1:9" ht="28.5" x14ac:dyDescent="0.2">
      <c r="A14" s="6" t="s">
        <v>10</v>
      </c>
      <c r="B14" s="7">
        <v>4000</v>
      </c>
      <c r="C14" s="7">
        <v>1000</v>
      </c>
      <c r="D14" s="7">
        <v>1200</v>
      </c>
      <c r="E14" s="7">
        <v>1400</v>
      </c>
      <c r="F14" s="7">
        <v>1600</v>
      </c>
      <c r="G14" s="8"/>
      <c r="H14" s="7">
        <f t="shared" si="0"/>
        <v>9200</v>
      </c>
      <c r="I14" s="9" t="s">
        <v>20</v>
      </c>
    </row>
    <row r="15" spans="1:9" ht="28.5" x14ac:dyDescent="0.2">
      <c r="A15" s="10" t="s">
        <v>11</v>
      </c>
      <c r="B15" s="11">
        <v>60000</v>
      </c>
      <c r="C15" s="11">
        <f t="shared" ref="C15:F15" si="2">B15*$G$15</f>
        <v>69000</v>
      </c>
      <c r="D15" s="11">
        <f t="shared" si="2"/>
        <v>79350</v>
      </c>
      <c r="E15" s="11">
        <f t="shared" si="2"/>
        <v>91252.5</v>
      </c>
      <c r="F15" s="11">
        <f t="shared" si="2"/>
        <v>104940.37499999999</v>
      </c>
      <c r="G15" s="12">
        <v>1.1499999999999999</v>
      </c>
      <c r="H15" s="11">
        <f t="shared" si="0"/>
        <v>404542.875</v>
      </c>
      <c r="I15" s="13" t="s">
        <v>21</v>
      </c>
    </row>
    <row r="16" spans="1:9" ht="15" thickBot="1" x14ac:dyDescent="0.25">
      <c r="A16" s="14" t="s">
        <v>12</v>
      </c>
      <c r="B16" s="15">
        <v>10000</v>
      </c>
      <c r="C16" s="15">
        <f t="shared" ref="C16:F16" si="3">B16*$G$16</f>
        <v>11000</v>
      </c>
      <c r="D16" s="15">
        <f t="shared" si="3"/>
        <v>12100.000000000002</v>
      </c>
      <c r="E16" s="15">
        <f t="shared" si="3"/>
        <v>13310.000000000004</v>
      </c>
      <c r="F16" s="15">
        <f t="shared" si="3"/>
        <v>14641.000000000005</v>
      </c>
      <c r="G16" s="16">
        <v>1.1000000000000001</v>
      </c>
      <c r="H16" s="15">
        <f>SUM(B16:F16)</f>
        <v>61051.000000000007</v>
      </c>
      <c r="I16" s="17"/>
    </row>
    <row r="17" spans="1:9" ht="15" thickTop="1" x14ac:dyDescent="0.2">
      <c r="A17" s="3" t="s">
        <v>16</v>
      </c>
      <c r="B17" s="4">
        <f t="shared" ref="B17:F17" si="4">SUM(B9:B16)</f>
        <v>136000</v>
      </c>
      <c r="C17" s="4">
        <f t="shared" si="4"/>
        <v>121700</v>
      </c>
      <c r="D17" s="4">
        <f t="shared" si="4"/>
        <v>134670</v>
      </c>
      <c r="E17" s="4">
        <f t="shared" si="4"/>
        <v>151634.5</v>
      </c>
      <c r="F17" s="4">
        <f t="shared" si="4"/>
        <v>167450.57500000001</v>
      </c>
      <c r="G17" s="5"/>
      <c r="H17" s="4">
        <f t="shared" si="0"/>
        <v>711455.07499999995</v>
      </c>
      <c r="I17" s="3"/>
    </row>
  </sheetData>
  <mergeCells count="2">
    <mergeCell ref="A5:I5"/>
    <mergeCell ref="A6:I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G17"/>
  <sheetViews>
    <sheetView tabSelected="1" workbookViewId="0">
      <selection activeCell="A5" sqref="A5"/>
    </sheetView>
  </sheetViews>
  <sheetFormatPr defaultRowHeight="14.25" x14ac:dyDescent="0.2"/>
  <cols>
    <col min="1" max="1" width="13.75" customWidth="1"/>
    <col min="2" max="6" width="9.875" customWidth="1"/>
  </cols>
  <sheetData>
    <row r="5" spans="1:7" ht="15" x14ac:dyDescent="0.25">
      <c r="A5" s="19" t="s">
        <v>14</v>
      </c>
    </row>
    <row r="6" spans="1:7" x14ac:dyDescent="0.2">
      <c r="A6" t="s">
        <v>22</v>
      </c>
    </row>
    <row r="8" spans="1:7" x14ac:dyDescent="0.2">
      <c r="A8" t="s">
        <v>0</v>
      </c>
      <c r="B8" t="s">
        <v>3</v>
      </c>
      <c r="C8" t="s">
        <v>4</v>
      </c>
      <c r="D8" t="s">
        <v>5</v>
      </c>
      <c r="E8" t="s">
        <v>6</v>
      </c>
      <c r="F8" t="s">
        <v>7</v>
      </c>
      <c r="G8" t="s">
        <v>16</v>
      </c>
    </row>
    <row r="9" spans="1:7" x14ac:dyDescent="0.2">
      <c r="A9" t="s">
        <v>1</v>
      </c>
      <c r="B9">
        <v>24000</v>
      </c>
      <c r="C9">
        <v>24000</v>
      </c>
      <c r="D9">
        <v>24000</v>
      </c>
      <c r="E9">
        <v>25200</v>
      </c>
      <c r="F9">
        <v>25200</v>
      </c>
      <c r="G9">
        <f t="shared" ref="G9:G17" si="0">SUM(B9:F9)</f>
        <v>122400</v>
      </c>
    </row>
    <row r="10" spans="1:7" x14ac:dyDescent="0.2">
      <c r="A10" t="s">
        <v>13</v>
      </c>
      <c r="B10">
        <v>12000</v>
      </c>
      <c r="C10">
        <v>2000</v>
      </c>
      <c r="D10">
        <v>2000</v>
      </c>
      <c r="E10">
        <v>2000</v>
      </c>
      <c r="F10">
        <v>2000</v>
      </c>
      <c r="G10">
        <f t="shared" si="0"/>
        <v>20000</v>
      </c>
    </row>
    <row r="11" spans="1:7" x14ac:dyDescent="0.2">
      <c r="A11" t="s">
        <v>2</v>
      </c>
      <c r="B11">
        <v>5000</v>
      </c>
      <c r="C11">
        <v>500</v>
      </c>
      <c r="D11">
        <v>500</v>
      </c>
      <c r="E11">
        <v>500</v>
      </c>
      <c r="F11">
        <v>500</v>
      </c>
      <c r="G11">
        <f t="shared" si="0"/>
        <v>7000</v>
      </c>
    </row>
    <row r="12" spans="1:7" x14ac:dyDescent="0.2">
      <c r="A12" t="s">
        <v>8</v>
      </c>
      <c r="B12">
        <v>9000</v>
      </c>
      <c r="C12">
        <v>1000</v>
      </c>
      <c r="D12">
        <v>1000</v>
      </c>
      <c r="E12">
        <v>2000</v>
      </c>
      <c r="F12">
        <v>1000</v>
      </c>
      <c r="G12">
        <f t="shared" si="0"/>
        <v>14000</v>
      </c>
    </row>
    <row r="13" spans="1:7" x14ac:dyDescent="0.2">
      <c r="A13" t="s">
        <v>9</v>
      </c>
      <c r="B13">
        <v>12000</v>
      </c>
      <c r="C13">
        <v>13200.000000000002</v>
      </c>
      <c r="D13">
        <v>14500</v>
      </c>
      <c r="E13">
        <v>16000</v>
      </c>
      <c r="F13">
        <v>17600</v>
      </c>
      <c r="G13">
        <f t="shared" si="0"/>
        <v>73300</v>
      </c>
    </row>
    <row r="14" spans="1:7" x14ac:dyDescent="0.2">
      <c r="A14" t="s">
        <v>10</v>
      </c>
      <c r="B14">
        <v>4000</v>
      </c>
      <c r="C14">
        <v>1000</v>
      </c>
      <c r="D14">
        <v>1200</v>
      </c>
      <c r="E14">
        <v>1400</v>
      </c>
      <c r="F14">
        <v>1600</v>
      </c>
      <c r="G14">
        <f t="shared" si="0"/>
        <v>9200</v>
      </c>
    </row>
    <row r="15" spans="1:7" x14ac:dyDescent="0.2">
      <c r="A15" t="s">
        <v>11</v>
      </c>
      <c r="B15">
        <v>60000</v>
      </c>
      <c r="C15">
        <v>65000</v>
      </c>
      <c r="D15">
        <v>80000</v>
      </c>
      <c r="E15">
        <v>90000</v>
      </c>
      <c r="F15">
        <v>100000</v>
      </c>
      <c r="G15">
        <f t="shared" si="0"/>
        <v>395000</v>
      </c>
    </row>
    <row r="16" spans="1:7" x14ac:dyDescent="0.2">
      <c r="A16" t="s">
        <v>12</v>
      </c>
      <c r="B16">
        <v>10000</v>
      </c>
      <c r="C16">
        <v>11000</v>
      </c>
      <c r="D16">
        <v>12000</v>
      </c>
      <c r="E16">
        <v>13000</v>
      </c>
      <c r="F16">
        <v>14000</v>
      </c>
      <c r="G16">
        <f t="shared" si="0"/>
        <v>60000</v>
      </c>
    </row>
    <row r="17" spans="1:7" x14ac:dyDescent="0.2">
      <c r="A17" t="s">
        <v>16</v>
      </c>
      <c r="B17">
        <f t="shared" ref="B17:F17" si="1">SUM(B9:B16)</f>
        <v>136000</v>
      </c>
      <c r="C17">
        <f t="shared" si="1"/>
        <v>117700</v>
      </c>
      <c r="D17">
        <f t="shared" si="1"/>
        <v>135200</v>
      </c>
      <c r="E17">
        <f t="shared" si="1"/>
        <v>150100</v>
      </c>
      <c r="F17">
        <f t="shared" si="1"/>
        <v>161900</v>
      </c>
      <c r="G17">
        <f t="shared" si="0"/>
        <v>700900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Formatting</vt:lpstr>
      <vt:lpstr>Styles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2015-09-20T16:39:18Z</dcterms:created>
  <dcterms:modified xsi:type="dcterms:W3CDTF">2021-11-16T23:44:18Z</dcterms:modified>
</cp:coreProperties>
</file>